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$hare\Products\Standard Products\Reference Designs\KIT-CRD-CIL17N-BM Dynamic Eval\Design Files\BOM\"/>
    </mc:Choice>
  </mc:AlternateContent>
  <xr:revisionPtr revIDLastSave="0" documentId="13_ncr:1_{961DC1DB-2540-4640-A60E-8AA3E7F5E55A}" xr6:coauthVersionLast="45" xr6:coauthVersionMax="45" xr10:uidLastSave="{00000000-0000-0000-0000-000000000000}"/>
  <bookViews>
    <workbookView xWindow="1992" yWindow="3420" windowWidth="23040" windowHeight="12204" xr2:uid="{649978B4-D2BF-4A75-BDB5-FAF070C5F2F0}"/>
  </bookViews>
  <sheets>
    <sheet name="KIT-CRD-CIL17N-BM REV01" sheetId="6" r:id="rId1"/>
    <sheet name="DATA VERIFICATION" sheetId="4" state="hidden" r:id="rId2"/>
  </sheets>
  <definedNames>
    <definedName name="_xlnm._FilterDatabase" localSheetId="0" hidden="1">'KIT-CRD-CIL17N-BM REV01'!$B$2:$I$8</definedName>
    <definedName name="_xlnm.Print_Titles" localSheetId="0">'KIT-CRD-CIL17N-BM REV01'!$2:$2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6" l="1"/>
</calcChain>
</file>

<file path=xl/sharedStrings.xml><?xml version="1.0" encoding="utf-8"?>
<sst xmlns="http://schemas.openxmlformats.org/spreadsheetml/2006/main" count="46" uniqueCount="39">
  <si>
    <t>Description</t>
  </si>
  <si>
    <t>Designator</t>
  </si>
  <si>
    <t>Footprint</t>
  </si>
  <si>
    <t>LibRef</t>
  </si>
  <si>
    <t>Quantity</t>
  </si>
  <si>
    <t>Value</t>
  </si>
  <si>
    <t>MFGR P/N</t>
  </si>
  <si>
    <t>-</t>
  </si>
  <si>
    <t>YES</t>
  </si>
  <si>
    <t>NO</t>
  </si>
  <si>
    <t>MFGR</t>
  </si>
  <si>
    <t>CHECKED</t>
  </si>
  <si>
    <t>RISK LEVEL</t>
  </si>
  <si>
    <t>Keystone Electronics</t>
  </si>
  <si>
    <t>TE Connectivity Passive Product</t>
  </si>
  <si>
    <t>C4AQSBW5220A3NJ</t>
  </si>
  <si>
    <t>C4AQSBW5220A3NJ Unchecked Film; Metallized Polypropylene; DC Link; C4AQ; Automotive Grade; 22 uF; 5%; 1; 50 Film Capacitors 8.13</t>
  </si>
  <si>
    <t>C1, C2, C3, C4, C35</t>
  </si>
  <si>
    <t>B32022B3473M000</t>
  </si>
  <si>
    <t>Cap Film 0.047uF 300VAC PP 20% 18 X 9 X 17.5mm RDL 15mm Bulk</t>
  </si>
  <si>
    <t>C5, C6, C7, C8, C9, C10, C11, C12, C13, C14, C15, C16, C17, C18, C19, C20, C21, C22, C23, C24, C25, C26, C27, C28, C29, C30, C31, C32, C33, C34</t>
  </si>
  <si>
    <t>TERMINAL SCREW PC HEAVY DUTY</t>
  </si>
  <si>
    <t>JT1, JT2, JT3, JT4, JT7</t>
  </si>
  <si>
    <t>Conn Plug 6</t>
  </si>
  <si>
    <t>2176071-6</t>
  </si>
  <si>
    <t>Res Thick Film 2512 220K Ohm 1% 2W ±100ppm/°C Molded SMD T/R</t>
  </si>
  <si>
    <t>R1, R2, R3, R4, R5, R6, R7, R8, R9, R10, R11, R12, R13, R14, R15, R16, R17, R18</t>
  </si>
  <si>
    <t>RESC6432X06N</t>
  </si>
  <si>
    <t>Test Point, Black, Through Hole, RoHS, Bulk</t>
  </si>
  <si>
    <t>TP1, TP2, TP3</t>
  </si>
  <si>
    <t>KSTN-5011_V</t>
  </si>
  <si>
    <t>KEMET</t>
  </si>
  <si>
    <t>EPCOS - TDK Electronics</t>
  </si>
  <si>
    <t>47nF</t>
  </si>
  <si>
    <t>22µF</t>
  </si>
  <si>
    <t>220kΩ</t>
  </si>
  <si>
    <t>TP BLACK</t>
  </si>
  <si>
    <t>KIT-CRD-CIL17N-BM-REV01</t>
  </si>
  <si>
    <t>Total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</si>
</sst>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quotePrefix="1" applyBorder="1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AD6E-FC45-4FED-9135-E97693B4866F}">
  <dimension ref="A1:P11"/>
  <sheetViews>
    <sheetView tabSelected="1" workbookViewId="0">
      <selection activeCell="G12" sqref="G12"/>
    </sheetView>
  </sheetViews>
  <sheetFormatPr defaultRowHeight="14.4" x14ac:dyDescent="0.3"/>
  <cols>
    <col min="1" max="1" width="27.109375" bestFit="1" customWidth="1"/>
    <col min="2" max="2" width="19" style="5" customWidth="1"/>
    <col min="3" max="3" width="30.77734375" style="7" customWidth="1"/>
    <col min="4" max="4" width="36.77734375" style="7" customWidth="1"/>
    <col min="5" max="6" width="19" hidden="1" customWidth="1"/>
    <col min="7" max="7" width="14.77734375" style="3" bestFit="1" customWidth="1"/>
    <col min="8" max="8" width="11.5546875" bestFit="1" customWidth="1"/>
    <col min="9" max="16" width="8.88671875" style="3"/>
  </cols>
  <sheetData>
    <row r="1" spans="1:9" ht="28.8" customHeight="1" thickBot="1" x14ac:dyDescent="0.35">
      <c r="A1" s="15" t="s">
        <v>37</v>
      </c>
      <c r="B1" s="16"/>
      <c r="C1" s="16"/>
      <c r="D1" s="16"/>
      <c r="E1" s="16"/>
      <c r="F1" s="16"/>
      <c r="G1" s="16"/>
      <c r="H1" s="16"/>
      <c r="I1" s="14"/>
    </row>
    <row r="2" spans="1:9" s="9" customFormat="1" ht="18" x14ac:dyDescent="0.3">
      <c r="A2" s="17" t="s">
        <v>10</v>
      </c>
      <c r="B2" s="17" t="s">
        <v>6</v>
      </c>
      <c r="C2" s="17" t="s">
        <v>0</v>
      </c>
      <c r="D2" s="17" t="s">
        <v>1</v>
      </c>
      <c r="E2" s="13" t="s">
        <v>2</v>
      </c>
      <c r="F2" s="13" t="s">
        <v>3</v>
      </c>
      <c r="G2" s="17" t="s">
        <v>4</v>
      </c>
      <c r="H2" s="17" t="s">
        <v>5</v>
      </c>
    </row>
    <row r="3" spans="1:9" s="9" customFormat="1" ht="18" x14ac:dyDescent="0.3">
      <c r="A3" s="18"/>
      <c r="B3" s="18"/>
      <c r="C3" s="18"/>
      <c r="D3" s="18"/>
      <c r="E3" s="10"/>
      <c r="F3" s="10"/>
      <c r="G3" s="18"/>
      <c r="H3" s="18"/>
    </row>
    <row r="4" spans="1:9" ht="57.6" x14ac:dyDescent="0.3">
      <c r="A4" s="4" t="s">
        <v>31</v>
      </c>
      <c r="B4" s="4" t="s">
        <v>15</v>
      </c>
      <c r="C4" s="6" t="s">
        <v>16</v>
      </c>
      <c r="D4" s="4" t="s">
        <v>17</v>
      </c>
      <c r="E4" s="1" t="s">
        <v>15</v>
      </c>
      <c r="F4" s="1" t="s">
        <v>15</v>
      </c>
      <c r="G4" s="8">
        <v>5</v>
      </c>
      <c r="H4" s="2" t="s">
        <v>34</v>
      </c>
    </row>
    <row r="5" spans="1:9" ht="57.6" x14ac:dyDescent="0.3">
      <c r="A5" s="4" t="s">
        <v>32</v>
      </c>
      <c r="B5" s="4" t="s">
        <v>18</v>
      </c>
      <c r="C5" s="6" t="s">
        <v>19</v>
      </c>
      <c r="D5" s="4" t="s">
        <v>20</v>
      </c>
      <c r="E5" s="1" t="s">
        <v>18</v>
      </c>
      <c r="F5" s="1" t="s">
        <v>18</v>
      </c>
      <c r="G5" s="8">
        <v>30</v>
      </c>
      <c r="H5" s="2" t="s">
        <v>33</v>
      </c>
    </row>
    <row r="6" spans="1:9" ht="14.4" customHeight="1" x14ac:dyDescent="0.3">
      <c r="A6" s="4" t="s">
        <v>13</v>
      </c>
      <c r="B6" s="4">
        <v>8196</v>
      </c>
      <c r="C6" s="6" t="s">
        <v>21</v>
      </c>
      <c r="D6" s="4" t="s">
        <v>22</v>
      </c>
      <c r="E6" s="1">
        <v>8196</v>
      </c>
      <c r="F6" s="1" t="s">
        <v>23</v>
      </c>
      <c r="G6" s="8">
        <v>5</v>
      </c>
      <c r="H6" s="8"/>
    </row>
    <row r="7" spans="1:9" ht="14.4" customHeight="1" x14ac:dyDescent="0.3">
      <c r="A7" s="4" t="s">
        <v>14</v>
      </c>
      <c r="B7" s="4" t="s">
        <v>24</v>
      </c>
      <c r="C7" s="6" t="s">
        <v>25</v>
      </c>
      <c r="D7" s="4" t="s">
        <v>26</v>
      </c>
      <c r="E7" s="1" t="s">
        <v>27</v>
      </c>
      <c r="F7" s="1" t="s">
        <v>24</v>
      </c>
      <c r="G7" s="8">
        <v>18</v>
      </c>
      <c r="H7" s="8" t="s">
        <v>35</v>
      </c>
    </row>
    <row r="8" spans="1:9" ht="28.8" x14ac:dyDescent="0.3">
      <c r="A8" s="4" t="s">
        <v>13</v>
      </c>
      <c r="B8" s="4">
        <v>5011</v>
      </c>
      <c r="C8" s="6" t="s">
        <v>28</v>
      </c>
      <c r="D8" s="4" t="s">
        <v>29</v>
      </c>
      <c r="E8" s="1" t="s">
        <v>30</v>
      </c>
      <c r="F8" s="1">
        <v>5011</v>
      </c>
      <c r="G8" s="8">
        <v>3</v>
      </c>
      <c r="H8" s="8" t="s">
        <v>36</v>
      </c>
    </row>
    <row r="10" spans="1:9" ht="15" thickBot="1" x14ac:dyDescent="0.35"/>
    <row r="11" spans="1:9" ht="15" thickBot="1" x14ac:dyDescent="0.35">
      <c r="B11" s="11" t="s">
        <v>38</v>
      </c>
      <c r="C11" s="12">
        <f>SUM(G4:G8)</f>
        <v>61</v>
      </c>
    </row>
  </sheetData>
  <mergeCells count="7">
    <mergeCell ref="A1:H1"/>
    <mergeCell ref="A2:A3"/>
    <mergeCell ref="B2:B3"/>
    <mergeCell ref="C2:C3"/>
    <mergeCell ref="D2:D3"/>
    <mergeCell ref="G2:G3"/>
    <mergeCell ref="H2:H3"/>
  </mergeCells>
  <conditionalFormatting sqref="A2:H2 E3:F3 I1:XFD3 A1 A4:XFD9 A12:XFD1048576 C10:XFD10 D11:XFD11 A11">
    <cfRule type="expression" dxfId="1" priority="1">
      <formula>#REF!="NO"</formula>
    </cfRule>
  </conditionalFormatting>
  <conditionalFormatting sqref="B11:C11">
    <cfRule type="expression" dxfId="0" priority="25">
      <formula>#REF!="NO"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5AC0-6992-4051-A1F0-DF89EC80BCD8}">
  <dimension ref="B2:C7"/>
  <sheetViews>
    <sheetView workbookViewId="0">
      <selection activeCell="C8" sqref="C8"/>
    </sheetView>
  </sheetViews>
  <sheetFormatPr defaultRowHeight="14.4" x14ac:dyDescent="0.3"/>
  <sheetData>
    <row r="2" spans="2:3" x14ac:dyDescent="0.3">
      <c r="B2" t="s">
        <v>11</v>
      </c>
      <c r="C2" t="s">
        <v>12</v>
      </c>
    </row>
    <row r="3" spans="2:3" x14ac:dyDescent="0.3">
      <c r="B3" t="s">
        <v>7</v>
      </c>
      <c r="C3" t="s">
        <v>7</v>
      </c>
    </row>
    <row r="4" spans="2:3" x14ac:dyDescent="0.3">
      <c r="B4" t="s">
        <v>8</v>
      </c>
      <c r="C4">
        <v>0</v>
      </c>
    </row>
    <row r="5" spans="2:3" x14ac:dyDescent="0.3">
      <c r="B5" t="s">
        <v>9</v>
      </c>
      <c r="C5">
        <v>1</v>
      </c>
    </row>
    <row r="6" spans="2:3" x14ac:dyDescent="0.3">
      <c r="C6">
        <v>2</v>
      </c>
    </row>
    <row r="7" spans="2:3" x14ac:dyDescent="0.3">
      <c r="C7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C7653A083E141AB58BBDB46E4B325" ma:contentTypeVersion="14" ma:contentTypeDescription="Create a new document." ma:contentTypeScope="" ma:versionID="2f39266946fcf7ecf7a88d4dc3930e14">
  <xsd:schema xmlns:xsd="http://www.w3.org/2001/XMLSchema" xmlns:xs="http://www.w3.org/2001/XMLSchema" xmlns:p="http://schemas.microsoft.com/office/2006/metadata/properties" xmlns:ns3="9801127f-b81f-4448-afa1-cc7a56faf5fb" xmlns:ns4="5bfdfc81-9e27-4e2b-b516-6cd404bab216" targetNamespace="http://schemas.microsoft.com/office/2006/metadata/properties" ma:root="true" ma:fieldsID="3503d89af5827c42060a7717f7fc1747" ns3:_="" ns4:_="">
    <xsd:import namespace="9801127f-b81f-4448-afa1-cc7a56faf5fb"/>
    <xsd:import namespace="5bfdfc81-9e27-4e2b-b516-6cd404bab2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1127f-b81f-4448-afa1-cc7a56faf5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dfc81-9e27-4e2b-b516-6cd404bab2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242AE6-A3F7-4113-BDC2-C624C8720D78}">
  <ds:schemaRefs>
    <ds:schemaRef ds:uri="http://www.w3.org/XML/1998/namespace"/>
    <ds:schemaRef ds:uri="http://purl.org/dc/terms/"/>
    <ds:schemaRef ds:uri="http://schemas.microsoft.com/office/2006/metadata/properties"/>
    <ds:schemaRef ds:uri="5bfdfc81-9e27-4e2b-b516-6cd404bab21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801127f-b81f-4448-afa1-cc7a56faf5fb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428B2D8-E617-437B-B52C-ECE5BF303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D7E924-E46F-4EDB-B1E6-DC9C547A9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1127f-b81f-4448-afa1-cc7a56faf5fb"/>
    <ds:schemaRef ds:uri="5bfdfc81-9e27-4e2b-b516-6cd404bab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KIT-CRD-CIL17N-BM REV01</vt:lpstr>
      <vt:lpstr>DATA VERIFICATION</vt:lpstr>
      <vt:lpstr>'KIT-CRD-CIL17N-BM REV01'!Print_Titles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Kanatzar</dc:creator>
  <cp:lastModifiedBy>Paul Kanatzar</cp:lastModifiedBy>
  <dcterms:created xsi:type="dcterms:W3CDTF">2022-08-31T14:23:30Z</dcterms:created>
  <dcterms:modified xsi:type="dcterms:W3CDTF">2023-01-16T15:43:59Z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0x010100AFAC7653A083E141AB58BBDB46E4B325</vt:lpwstr>
  </property>
</Properties>
</file>